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Блок закупок\УСМТРиЛСК\НВМТР\2 ДОКУМЕНТЫ КР\2024\18. НВЛ (делимые)декабрь\1. Размещение\Приложение №3 (Проект договора)\"/>
    </mc:Choice>
  </mc:AlternateContent>
  <bookViews>
    <workbookView xWindow="0" yWindow="0" windowWidth="28800" windowHeight="12330"/>
  </bookViews>
  <sheets>
    <sheet name="Лист1 (2)" sheetId="2" r:id="rId1"/>
  </sheets>
  <definedNames>
    <definedName name="_xlnm.Print_Titles" localSheetId="0">'Лист1 (2)'!$11:$11</definedName>
    <definedName name="_xlnm.Print_Area" localSheetId="0">'Лист1 (2)'!$A$1:$K$52</definedName>
    <definedName name="ТекстовоеПоле5" localSheetId="0">'Лист1 (2)'!$B$49</definedName>
  </definedNames>
  <calcPr calcId="162913"/>
</workbook>
</file>

<file path=xl/calcChain.xml><?xml version="1.0" encoding="utf-8"?>
<calcChain xmlns="http://schemas.openxmlformats.org/spreadsheetml/2006/main">
  <c r="E43" i="2" l="1"/>
  <c r="H42" i="2" l="1"/>
  <c r="J42" i="2" s="1"/>
  <c r="I42" i="2" s="1"/>
  <c r="H41" i="2"/>
  <c r="J41" i="2" s="1"/>
  <c r="I41" i="2" s="1"/>
  <c r="H40" i="2"/>
  <c r="J40" i="2" s="1"/>
  <c r="I40" i="2" s="1"/>
  <c r="H39" i="2"/>
  <c r="J39" i="2" s="1"/>
  <c r="I39" i="2" s="1"/>
  <c r="H38" i="2"/>
  <c r="J38" i="2" s="1"/>
  <c r="I38" i="2" s="1"/>
  <c r="H37" i="2"/>
  <c r="J37" i="2" s="1"/>
  <c r="I37" i="2" s="1"/>
  <c r="H36" i="2"/>
  <c r="J36" i="2" s="1"/>
  <c r="I36" i="2" s="1"/>
  <c r="H35" i="2"/>
  <c r="J35" i="2" s="1"/>
  <c r="I35" i="2" s="1"/>
  <c r="H34" i="2"/>
  <c r="J34" i="2" s="1"/>
  <c r="I34" i="2" s="1"/>
  <c r="H33" i="2"/>
  <c r="J33" i="2" s="1"/>
  <c r="I33" i="2" s="1"/>
  <c r="H32" i="2"/>
  <c r="J32" i="2" s="1"/>
  <c r="I32" i="2" s="1"/>
  <c r="H31" i="2"/>
  <c r="J31" i="2" s="1"/>
  <c r="I31" i="2" s="1"/>
  <c r="H30" i="2"/>
  <c r="J30" i="2" s="1"/>
  <c r="I30" i="2" s="1"/>
  <c r="H29" i="2"/>
  <c r="J29" i="2" s="1"/>
  <c r="I29" i="2" s="1"/>
  <c r="H28" i="2"/>
  <c r="J28" i="2" s="1"/>
  <c r="I28" i="2" s="1"/>
  <c r="H27" i="2"/>
  <c r="J27" i="2" s="1"/>
  <c r="I27" i="2" s="1"/>
  <c r="H26" i="2"/>
  <c r="J26" i="2" s="1"/>
  <c r="I26" i="2" s="1"/>
  <c r="H25" i="2"/>
  <c r="J25" i="2" s="1"/>
  <c r="I25" i="2" s="1"/>
  <c r="H24" i="2"/>
  <c r="J24" i="2" s="1"/>
  <c r="I24" i="2" s="1"/>
  <c r="H23" i="2"/>
  <c r="J23" i="2" s="1"/>
  <c r="I23" i="2" s="1"/>
  <c r="H22" i="2"/>
  <c r="J22" i="2" s="1"/>
  <c r="I22" i="2" s="1"/>
  <c r="H21" i="2"/>
  <c r="J21" i="2" s="1"/>
  <c r="I21" i="2" s="1"/>
  <c r="H20" i="2"/>
  <c r="J20" i="2" s="1"/>
  <c r="I20" i="2" s="1"/>
  <c r="H19" i="2"/>
  <c r="J19" i="2" s="1"/>
  <c r="I19" i="2" s="1"/>
  <c r="H18" i="2"/>
  <c r="J18" i="2" s="1"/>
  <c r="I18" i="2" s="1"/>
  <c r="H17" i="2"/>
  <c r="J17" i="2" s="1"/>
  <c r="I17" i="2" s="1"/>
  <c r="H16" i="2"/>
  <c r="J16" i="2" s="1"/>
  <c r="I16" i="2" s="1"/>
  <c r="H15" i="2"/>
  <c r="J15" i="2" s="1"/>
  <c r="I15" i="2" s="1"/>
  <c r="H14" i="2"/>
  <c r="J14" i="2" s="1"/>
  <c r="I14" i="2" s="1"/>
  <c r="H13" i="2"/>
  <c r="J13" i="2" s="1"/>
  <c r="I13" i="2" s="1"/>
  <c r="H12" i="2"/>
  <c r="J12" i="2" s="1"/>
  <c r="I12" i="2" l="1"/>
  <c r="I43" i="2" s="1"/>
  <c r="J43" i="2"/>
  <c r="H43" i="2"/>
</calcChain>
</file>

<file path=xl/sharedStrings.xml><?xml version="1.0" encoding="utf-8"?>
<sst xmlns="http://schemas.openxmlformats.org/spreadsheetml/2006/main" count="116" uniqueCount="70">
  <si>
    <t xml:space="preserve">Приложение № 1 </t>
  </si>
  <si>
    <t>«_____»______________ 20__ г.</t>
  </si>
  <si>
    <t>г. Нижневартовск</t>
  </si>
  <si>
    <t xml:space="preserve">        </t>
  </si>
  <si>
    <t>Продавец передаёт в собственность Покупателя, а Покупатель принимает и оплачивает ТМЦ в соответствии с условиями настоящей Спецификации:</t>
  </si>
  <si>
    <t>№                п/п</t>
  </si>
  <si>
    <t>Ед. изм.</t>
  </si>
  <si>
    <t xml:space="preserve">Кол-во </t>
  </si>
  <si>
    <t>Цена за ед. без НДС, руб</t>
  </si>
  <si>
    <t>Сумма НДС в руб.</t>
  </si>
  <si>
    <t>ВСЕГО ПО СПЕЦИФИКАЦИИ</t>
  </si>
  <si>
    <t>ПРОДАВЕЦ:</t>
  </si>
  <si>
    <t>ПОКУПАТЕЛЬ:</t>
  </si>
  <si>
    <t xml:space="preserve">СПЕЦИФИКАЦИЯ </t>
  </si>
  <si>
    <t>Наименование ТМЦ</t>
  </si>
  <si>
    <t>Код ТМЦ</t>
  </si>
  <si>
    <t xml:space="preserve">Место нахождения ТМЦ
</t>
  </si>
  <si>
    <t>Общая стоимость ТМЦ без НДС, руб.</t>
  </si>
  <si>
    <t xml:space="preserve">Общая стоимость ТМЦ с НДС, руб. </t>
  </si>
  <si>
    <t xml:space="preserve">График вывоза ТМЦ </t>
  </si>
  <si>
    <t>___________________ А.Б. Москаев</t>
  </si>
  <si>
    <t>АО «Самотлорнефтегаз»</t>
  </si>
  <si>
    <t>Срок вывоза товара в течении 3-х месяцев с момента заключения договора</t>
  </si>
  <si>
    <t>-</t>
  </si>
  <si>
    <r>
      <t>Акционерное общество «Самотлорнефтегаз» (АО «Самотлорнефтегаз»), в лице генерального директора Худякова Дениса Леонидовича, действующего на основании Устава, именуемое в дальнейшем</t>
    </r>
    <r>
      <rPr>
        <b/>
        <sz val="12"/>
        <rFont val="Times New Roman"/>
        <family val="1"/>
        <charset val="204"/>
      </rPr>
      <t xml:space="preserve"> "Продавец"</t>
    </r>
    <r>
      <rPr>
        <sz val="12"/>
        <rFont val="Times New Roman"/>
        <family val="1"/>
        <charset val="204"/>
      </rPr>
      <t xml:space="preserve">, и             ) , именуемое в дальнейшем Покупатель в лице             , действующего на основании Устава, именуемое в дальнейшем </t>
    </r>
    <r>
      <rPr>
        <b/>
        <sz val="12"/>
        <rFont val="Times New Roman"/>
        <family val="1"/>
        <charset val="204"/>
      </rPr>
      <t>"Покупатель"</t>
    </r>
    <r>
      <rPr>
        <sz val="12"/>
        <rFont val="Times New Roman"/>
        <family val="1"/>
        <charset val="204"/>
      </rPr>
      <t xml:space="preserve">, совместно именуемые </t>
    </r>
    <r>
      <rPr>
        <b/>
        <sz val="12"/>
        <rFont val="Times New Roman"/>
        <family val="1"/>
        <charset val="204"/>
      </rPr>
      <t>"Стороны"</t>
    </r>
    <r>
      <rPr>
        <sz val="12"/>
        <rFont val="Times New Roman"/>
        <family val="1"/>
        <charset val="204"/>
      </rPr>
      <t>, заключили настоящее Приложение № 1 (далее - Приложение) к Договору №            от                                  (далее - Договор) о нижеследующем:</t>
    </r>
  </si>
  <si>
    <t>к Договору №                     от</t>
  </si>
  <si>
    <r>
      <t xml:space="preserve">Итого общая стоимость ТМЦ по настоящей спецификации составляет:
</t>
    </r>
    <r>
      <rPr>
        <i/>
        <sz val="12"/>
        <color theme="1"/>
        <rFont val="Times New Roman"/>
        <family val="1"/>
        <charset val="204"/>
      </rPr>
      <t xml:space="preserve">     без НДС
     с учетом НДС.</t>
    </r>
    <r>
      <rPr>
        <sz val="12"/>
        <color theme="1"/>
        <rFont val="Times New Roman"/>
        <family val="1"/>
        <charset val="204"/>
      </rPr>
      <t xml:space="preserve">
1. Реализация осуществляется на условиях: Базис поставки – место нахождения ТМЦ
2. Датой поставки считается дата проставления в товаросопроводительных документах, в момент самовывоза ТМЦ  с базиса поставки.
3. Право собственности в отношении передаваемых по настоящему Договору ТМЦ переходит от Продавца к Покупателю с момента подписания Сторонами первичных документов, указанных в п. 5.2.2 Договора.
4. Опцион Продавца  в сторону увеличения + 0 % от  объема передаваемых ТМЦ в стоимостном выражении без изменения остальных согласованных условий.
Опцион Продавца  в сторону уменьшения - 5 % от объема передаваемых ТМЦ в стоимостном выражении без изменения остальных согласованных условий.
Срок действия опциона признается равным сроку действия Договора</t>
    </r>
  </si>
  <si>
    <t xml:space="preserve"> </t>
  </si>
  <si>
    <t>Клапан p/n 16-630-888-031 Ro-Flo</t>
  </si>
  <si>
    <t>ШТ</t>
  </si>
  <si>
    <t>М</t>
  </si>
  <si>
    <t>Т</t>
  </si>
  <si>
    <t>ХМАО-Югра, Нижневартовский район, ПБ Мыхпай, склад 05_Электрооборудование, максимальная удаленность 15 км от г. Нижневартовска</t>
  </si>
  <si>
    <t>ОКШ 90-108(6К52)-4-0,6-13ХФА-УХЛ</t>
  </si>
  <si>
    <t>ПК 114х10(К52)-89х10(К52)-32-0,6-УХЛ</t>
  </si>
  <si>
    <t>ПК 114х10-89х10-25-0,6-К52-13ХФА</t>
  </si>
  <si>
    <t>ПК 159х10(К42)-114х9(К42)-16-0,6-У</t>
  </si>
  <si>
    <t>ПШ 108(6К52)х89(6К52)-4-0,6-УХЛ</t>
  </si>
  <si>
    <t>ПШ 108(8К52)х57(6К52)-4-0,6-УХЛ</t>
  </si>
  <si>
    <t>ПШ 114(10К52)х89(10К52)-25-0,6-УХЛ</t>
  </si>
  <si>
    <t>ПШ 114Х10-89х10(К52)-32-0,6-13ХФА-УХЛ</t>
  </si>
  <si>
    <t>Тройник 159Х8-108Х6-09Г2С</t>
  </si>
  <si>
    <t>Винт стопорный p/n 00-671-126-001 Ro-Flo</t>
  </si>
  <si>
    <t>Кольцо 16-140-877-005 Ro-Flo</t>
  </si>
  <si>
    <t>Уплотнение 16-242-090-004 Ro-Flo</t>
  </si>
  <si>
    <t>Уплотнение p/n 16-235-866-001 Ro-Flo</t>
  </si>
  <si>
    <t>Уплотнение p/n 16-235-921-001 Ro-Flo</t>
  </si>
  <si>
    <t>Шкив p/n 16-132-492-503 Ro-Flo</t>
  </si>
  <si>
    <t>Кабель ВБбШвнг(A) 3х35ок-1,0</t>
  </si>
  <si>
    <t>Кабель ВБбШвнг(A)-LS 3х25мк(N,PE)-0,66</t>
  </si>
  <si>
    <t>Кабель ВБШвнг(A)-ХЛ 3х95мс-6</t>
  </si>
  <si>
    <t>Кабель ВВГнг(A) 5х1,5ок-1,0</t>
  </si>
  <si>
    <t>Кабель ВВГнг(А)-LS 5х2,5-0,66</t>
  </si>
  <si>
    <t>Кабель ВВГнг-LS 4х35-1</t>
  </si>
  <si>
    <t>Кабель контрольный КВВГЭ 19х1,0</t>
  </si>
  <si>
    <t>Кабель FTP4-C5E-SOLID-GY</t>
  </si>
  <si>
    <t>Электрод сравнения ЭНЕС-1-МС-2</t>
  </si>
  <si>
    <t>ГЗР-03-М20х1,5-14х2-320-12Х18Н10Т</t>
  </si>
  <si>
    <t>Кабель монтажный МКЭШ 3Х0,5</t>
  </si>
  <si>
    <t>Кабель оптический ОКГнг(С)-0,7(50)-4-С-7</t>
  </si>
  <si>
    <t>Труба реставрированная 1-630х10 ст3сп5</t>
  </si>
  <si>
    <t>Труба б/ш г/д н/п пк/ст 159х10-13ХФА</t>
  </si>
  <si>
    <t>Труба б/ш г/д антк/п 159Х8-13ХФА ПЭ Пк</t>
  </si>
  <si>
    <t>ХМАО-Югра, Нижневартовский район, ПБ ЦТБ, склад 26_Оборудование/материалы, максимальная удаленность 35 км от г. Нижневартовска</t>
  </si>
  <si>
    <t>ХМАО-Югра, Нижневартовский район, Самотлорское месторождение, площадка хранения СНГ ЦППН-8 (ЛорЕганского м/р),  максимальная удаленность 75 км от г. Нижневартовска</t>
  </si>
  <si>
    <t>ХМАО-Югра, Нижневартовский район, ПБ Мыхпай, склад 15_Электрооборудование, максимальная удаленность 15 км от г. Нижневартовска</t>
  </si>
  <si>
    <t>ХМАО-Югра, Нижневартовский район, ПБ №2 Мыхпай склад 21_Зап/части и СИЗ, максимальная удаленность 15 км от г. Нижневартовска</t>
  </si>
  <si>
    <t>ХМАО-Югра, Нижневартовский район, ПБ ЦТБ, склад 02_Труба НефтеПроводная, максимальная удаленность 35 км от г. Нижневартовска</t>
  </si>
  <si>
    <t>Исполняющий обязанности генерального директора</t>
  </si>
  <si>
    <t>______________ А.В. Кудряшов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</si>
</sst>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_-* #,##0.000_-;\-* #,##0.000_-;_-* &quot;-&quot;??_-;_-@_-"/>
    <numFmt numFmtId="165" formatCode="#,##0.000"/>
  </numFmts>
  <fonts count="10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8" fillId="0" borderId="0" applyFont="0" applyFill="0" applyBorder="0" applyAlignment="0" applyProtection="0"/>
  </cellStyleXfs>
  <cellXfs count="40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/>
    <xf numFmtId="4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5" fillId="0" borderId="0" xfId="0" applyFont="1"/>
    <xf numFmtId="4" fontId="4" fillId="0" borderId="0" xfId="0" applyNumberFormat="1" applyFont="1"/>
    <xf numFmtId="0" fontId="4" fillId="0" borderId="0" xfId="0" applyFont="1"/>
    <xf numFmtId="0" fontId="2" fillId="0" borderId="1" xfId="0" applyFont="1" applyBorder="1" applyAlignment="1">
      <alignment horizontal="center" vertical="center" wrapText="1"/>
    </xf>
    <xf numFmtId="0" fontId="6" fillId="0" borderId="0" xfId="0" applyFont="1"/>
    <xf numFmtId="4" fontId="1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1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3" fontId="7" fillId="0" borderId="1" xfId="0" applyNumberFormat="1" applyFont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1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3" fontId="7" fillId="0" borderId="1" xfId="0" applyNumberFormat="1" applyFont="1" applyFill="1" applyBorder="1" applyAlignment="1">
      <alignment horizontal="center" vertical="center"/>
    </xf>
    <xf numFmtId="164" fontId="2" fillId="0" borderId="1" xfId="1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65" fontId="7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6" fillId="2" borderId="0" xfId="0" applyFont="1" applyFill="1" applyAlignment="1">
      <alignment horizontal="left"/>
    </xf>
    <xf numFmtId="0" fontId="1" fillId="0" borderId="2" xfId="0" applyFont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2"/>
  <sheetViews>
    <sheetView tabSelected="1" topLeftCell="A37" zoomScale="60" zoomScaleNormal="60" workbookViewId="0">
      <selection activeCell="B53" sqref="B53"/>
    </sheetView>
  </sheetViews>
  <sheetFormatPr defaultRowHeight="15" x14ac:dyDescent="0.25"/>
  <cols>
    <col min="1" max="1" width="4.42578125" customWidth="1"/>
    <col min="2" max="2" width="59.5703125" bestFit="1" customWidth="1"/>
    <col min="3" max="3" width="14" customWidth="1"/>
    <col min="4" max="4" width="8.28515625" customWidth="1"/>
    <col min="5" max="5" width="14.85546875" customWidth="1"/>
    <col min="6" max="6" width="66.7109375" customWidth="1"/>
    <col min="7" max="7" width="19.140625" customWidth="1"/>
    <col min="8" max="8" width="20.28515625" customWidth="1"/>
    <col min="9" max="9" width="17.85546875" customWidth="1"/>
    <col min="10" max="10" width="19.7109375" customWidth="1"/>
    <col min="11" max="11" width="23.140625" customWidth="1"/>
  </cols>
  <sheetData>
    <row r="1" spans="1:12" ht="15.75" x14ac:dyDescent="0.25">
      <c r="A1" s="1"/>
      <c r="B1" s="1"/>
      <c r="C1" s="1"/>
      <c r="D1" s="1"/>
      <c r="E1" s="1"/>
      <c r="F1" s="1"/>
      <c r="G1" s="1"/>
      <c r="H1" s="1"/>
      <c r="I1" s="1"/>
      <c r="J1" s="1" t="s">
        <v>0</v>
      </c>
      <c r="K1" s="1"/>
    </row>
    <row r="2" spans="1:12" ht="15.75" x14ac:dyDescent="0.25">
      <c r="A2" s="1"/>
      <c r="B2" s="1"/>
      <c r="C2" s="1"/>
      <c r="D2" s="1"/>
      <c r="E2" s="1"/>
      <c r="F2" s="1"/>
      <c r="G2" s="1"/>
      <c r="H2" s="1"/>
      <c r="I2" s="1"/>
      <c r="J2" s="30" t="s">
        <v>25</v>
      </c>
      <c r="K2" s="30"/>
    </row>
    <row r="3" spans="1:12" ht="15.75" x14ac:dyDescent="0.25">
      <c r="A3" s="1"/>
      <c r="B3" s="1"/>
      <c r="C3" s="1"/>
      <c r="D3" s="1"/>
      <c r="E3" s="1"/>
      <c r="F3" s="1"/>
      <c r="G3" s="1"/>
      <c r="H3" s="1"/>
      <c r="I3" s="1"/>
      <c r="J3" s="1" t="s">
        <v>1</v>
      </c>
      <c r="K3" s="1"/>
    </row>
    <row r="4" spans="1:12" ht="15.7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spans="1:12" ht="15.75" x14ac:dyDescent="0.25">
      <c r="A5" s="1" t="s">
        <v>2</v>
      </c>
      <c r="B5" s="1"/>
      <c r="C5" s="1"/>
      <c r="D5" s="1"/>
      <c r="E5" s="1"/>
      <c r="F5" s="1"/>
      <c r="G5" s="1" t="s">
        <v>3</v>
      </c>
      <c r="H5" s="1"/>
      <c r="I5" s="1"/>
      <c r="J5" s="1"/>
      <c r="K5" s="1"/>
    </row>
    <row r="6" spans="1:12" ht="72" customHeight="1" x14ac:dyDescent="0.25">
      <c r="A6" s="31" t="s">
        <v>24</v>
      </c>
      <c r="B6" s="31"/>
      <c r="C6" s="31"/>
      <c r="D6" s="31"/>
      <c r="E6" s="31"/>
      <c r="F6" s="31"/>
      <c r="G6" s="31"/>
      <c r="H6" s="31"/>
      <c r="I6" s="31"/>
      <c r="J6" s="31"/>
      <c r="K6" s="31"/>
    </row>
    <row r="7" spans="1:12" ht="15.75" x14ac:dyDescent="0.25">
      <c r="A7" s="32" t="s">
        <v>13</v>
      </c>
      <c r="B7" s="32"/>
      <c r="C7" s="32"/>
      <c r="D7" s="32"/>
      <c r="E7" s="32"/>
      <c r="F7" s="32"/>
      <c r="G7" s="32"/>
      <c r="H7" s="32"/>
      <c r="I7" s="32"/>
      <c r="J7" s="32"/>
      <c r="K7" s="32"/>
    </row>
    <row r="8" spans="1:12" ht="15.75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2" ht="15.75" x14ac:dyDescent="0.25">
      <c r="A9" s="1" t="s">
        <v>4</v>
      </c>
      <c r="B9" s="1"/>
      <c r="C9" s="1"/>
      <c r="D9" s="1"/>
      <c r="E9" s="1"/>
      <c r="F9" s="1"/>
      <c r="G9" s="1"/>
      <c r="H9" s="1"/>
      <c r="I9" s="1"/>
      <c r="J9" s="1"/>
      <c r="K9" s="1"/>
    </row>
    <row r="10" spans="1:12" ht="15.75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2" s="9" customFormat="1" ht="42.6" customHeight="1" x14ac:dyDescent="0.25">
      <c r="A11" s="13" t="s">
        <v>5</v>
      </c>
      <c r="B11" s="13" t="s">
        <v>14</v>
      </c>
      <c r="C11" s="13" t="s">
        <v>15</v>
      </c>
      <c r="D11" s="13" t="s">
        <v>6</v>
      </c>
      <c r="E11" s="13" t="s">
        <v>7</v>
      </c>
      <c r="F11" s="4" t="s">
        <v>16</v>
      </c>
      <c r="G11" s="13" t="s">
        <v>8</v>
      </c>
      <c r="H11" s="13" t="s">
        <v>17</v>
      </c>
      <c r="I11" s="13" t="s">
        <v>9</v>
      </c>
      <c r="J11" s="13" t="s">
        <v>18</v>
      </c>
      <c r="K11" s="13" t="s">
        <v>19</v>
      </c>
      <c r="L11" s="8"/>
    </row>
    <row r="12" spans="1:12" s="9" customFormat="1" ht="42.6" customHeight="1" x14ac:dyDescent="0.25">
      <c r="A12" s="25">
        <v>1</v>
      </c>
      <c r="B12" s="16" t="s">
        <v>33</v>
      </c>
      <c r="C12" s="17">
        <v>20462965</v>
      </c>
      <c r="D12" s="18" t="s">
        <v>29</v>
      </c>
      <c r="E12" s="19">
        <v>3</v>
      </c>
      <c r="F12" s="34" t="s">
        <v>63</v>
      </c>
      <c r="G12" s="13"/>
      <c r="H12" s="6">
        <f t="shared" ref="H12:H42" si="0">ROUND(G12*E12,2)</f>
        <v>0</v>
      </c>
      <c r="I12" s="15">
        <f t="shared" ref="I12:I42" si="1">J12-H12</f>
        <v>0</v>
      </c>
      <c r="J12" s="6">
        <f t="shared" ref="J12:J42" si="2">ROUND(H12*1.2,2)</f>
        <v>0</v>
      </c>
      <c r="K12" s="34" t="s">
        <v>22</v>
      </c>
      <c r="L12" s="8"/>
    </row>
    <row r="13" spans="1:12" s="9" customFormat="1" ht="42.6" customHeight="1" x14ac:dyDescent="0.25">
      <c r="A13" s="25">
        <v>2</v>
      </c>
      <c r="B13" s="16" t="s">
        <v>34</v>
      </c>
      <c r="C13" s="17">
        <v>20576241</v>
      </c>
      <c r="D13" s="18" t="s">
        <v>29</v>
      </c>
      <c r="E13" s="19">
        <v>202</v>
      </c>
      <c r="F13" s="35"/>
      <c r="G13" s="13"/>
      <c r="H13" s="6">
        <f t="shared" si="0"/>
        <v>0</v>
      </c>
      <c r="I13" s="15">
        <f t="shared" si="1"/>
        <v>0</v>
      </c>
      <c r="J13" s="6">
        <f t="shared" si="2"/>
        <v>0</v>
      </c>
      <c r="K13" s="35"/>
      <c r="L13" s="8"/>
    </row>
    <row r="14" spans="1:12" s="9" customFormat="1" ht="42.6" customHeight="1" x14ac:dyDescent="0.25">
      <c r="A14" s="25">
        <v>3</v>
      </c>
      <c r="B14" s="16" t="s">
        <v>35</v>
      </c>
      <c r="C14" s="17">
        <v>20280872</v>
      </c>
      <c r="D14" s="18" t="s">
        <v>29</v>
      </c>
      <c r="E14" s="19">
        <v>38</v>
      </c>
      <c r="F14" s="35"/>
      <c r="G14" s="13"/>
      <c r="H14" s="6">
        <f t="shared" si="0"/>
        <v>0</v>
      </c>
      <c r="I14" s="15">
        <f t="shared" si="1"/>
        <v>0</v>
      </c>
      <c r="J14" s="6">
        <f t="shared" si="2"/>
        <v>0</v>
      </c>
      <c r="K14" s="35"/>
      <c r="L14" s="8"/>
    </row>
    <row r="15" spans="1:12" s="9" customFormat="1" ht="42.6" customHeight="1" x14ac:dyDescent="0.25">
      <c r="A15" s="25">
        <v>4</v>
      </c>
      <c r="B15" s="16" t="s">
        <v>36</v>
      </c>
      <c r="C15" s="17">
        <v>20692312</v>
      </c>
      <c r="D15" s="18" t="s">
        <v>29</v>
      </c>
      <c r="E15" s="19">
        <v>14</v>
      </c>
      <c r="F15" s="35"/>
      <c r="G15" s="13"/>
      <c r="H15" s="6">
        <f t="shared" si="0"/>
        <v>0</v>
      </c>
      <c r="I15" s="15">
        <f t="shared" si="1"/>
        <v>0</v>
      </c>
      <c r="J15" s="6">
        <f t="shared" si="2"/>
        <v>0</v>
      </c>
      <c r="K15" s="35"/>
      <c r="L15" s="8"/>
    </row>
    <row r="16" spans="1:12" s="9" customFormat="1" ht="42.6" customHeight="1" x14ac:dyDescent="0.25">
      <c r="A16" s="25">
        <v>5</v>
      </c>
      <c r="B16" s="16" t="s">
        <v>37</v>
      </c>
      <c r="C16" s="17">
        <v>20470487</v>
      </c>
      <c r="D16" s="18" t="s">
        <v>29</v>
      </c>
      <c r="E16" s="19">
        <v>1</v>
      </c>
      <c r="F16" s="35"/>
      <c r="G16" s="13"/>
      <c r="H16" s="6">
        <f t="shared" si="0"/>
        <v>0</v>
      </c>
      <c r="I16" s="15">
        <f t="shared" si="1"/>
        <v>0</v>
      </c>
      <c r="J16" s="6">
        <f t="shared" si="2"/>
        <v>0</v>
      </c>
      <c r="K16" s="35"/>
      <c r="L16" s="8"/>
    </row>
    <row r="17" spans="1:12" s="9" customFormat="1" ht="42.6" customHeight="1" x14ac:dyDescent="0.25">
      <c r="A17" s="25">
        <v>6</v>
      </c>
      <c r="B17" s="16" t="s">
        <v>38</v>
      </c>
      <c r="C17" s="17">
        <v>20470486</v>
      </c>
      <c r="D17" s="18" t="s">
        <v>29</v>
      </c>
      <c r="E17" s="19">
        <v>1</v>
      </c>
      <c r="F17" s="35"/>
      <c r="G17" s="13"/>
      <c r="H17" s="6">
        <f t="shared" si="0"/>
        <v>0</v>
      </c>
      <c r="I17" s="15">
        <f t="shared" si="1"/>
        <v>0</v>
      </c>
      <c r="J17" s="6">
        <f t="shared" si="2"/>
        <v>0</v>
      </c>
      <c r="K17" s="35"/>
      <c r="L17" s="8"/>
    </row>
    <row r="18" spans="1:12" s="9" customFormat="1" ht="42.6" customHeight="1" x14ac:dyDescent="0.25">
      <c r="A18" s="25">
        <v>7</v>
      </c>
      <c r="B18" s="16" t="s">
        <v>39</v>
      </c>
      <c r="C18" s="17">
        <v>20461984</v>
      </c>
      <c r="D18" s="18" t="s">
        <v>29</v>
      </c>
      <c r="E18" s="19">
        <v>24</v>
      </c>
      <c r="F18" s="35"/>
      <c r="G18" s="13"/>
      <c r="H18" s="6">
        <f t="shared" si="0"/>
        <v>0</v>
      </c>
      <c r="I18" s="15">
        <f t="shared" si="1"/>
        <v>0</v>
      </c>
      <c r="J18" s="6">
        <f t="shared" si="2"/>
        <v>0</v>
      </c>
      <c r="K18" s="35"/>
      <c r="L18" s="8"/>
    </row>
    <row r="19" spans="1:12" s="9" customFormat="1" ht="42.6" customHeight="1" x14ac:dyDescent="0.25">
      <c r="A19" s="25">
        <v>8</v>
      </c>
      <c r="B19" s="16" t="s">
        <v>40</v>
      </c>
      <c r="C19" s="17">
        <v>20575822</v>
      </c>
      <c r="D19" s="18" t="s">
        <v>29</v>
      </c>
      <c r="E19" s="19">
        <v>6</v>
      </c>
      <c r="F19" s="35"/>
      <c r="G19" s="13"/>
      <c r="H19" s="6">
        <f t="shared" si="0"/>
        <v>0</v>
      </c>
      <c r="I19" s="15">
        <f t="shared" si="1"/>
        <v>0</v>
      </c>
      <c r="J19" s="6">
        <f t="shared" si="2"/>
        <v>0</v>
      </c>
      <c r="K19" s="35"/>
      <c r="L19" s="8"/>
    </row>
    <row r="20" spans="1:12" s="9" customFormat="1" ht="42.6" customHeight="1" x14ac:dyDescent="0.25">
      <c r="A20" s="25">
        <v>9</v>
      </c>
      <c r="B20" s="16" t="s">
        <v>41</v>
      </c>
      <c r="C20" s="17">
        <v>320542</v>
      </c>
      <c r="D20" s="18" t="s">
        <v>29</v>
      </c>
      <c r="E20" s="19">
        <v>5</v>
      </c>
      <c r="F20" s="35"/>
      <c r="G20" s="13"/>
      <c r="H20" s="6">
        <f t="shared" si="0"/>
        <v>0</v>
      </c>
      <c r="I20" s="15">
        <f t="shared" si="1"/>
        <v>0</v>
      </c>
      <c r="J20" s="6">
        <f t="shared" si="2"/>
        <v>0</v>
      </c>
      <c r="K20" s="35"/>
      <c r="L20" s="8"/>
    </row>
    <row r="21" spans="1:12" s="9" customFormat="1" ht="42.6" customHeight="1" x14ac:dyDescent="0.25">
      <c r="A21" s="26">
        <v>10</v>
      </c>
      <c r="B21" s="20" t="s">
        <v>42</v>
      </c>
      <c r="C21" s="21">
        <v>20589645</v>
      </c>
      <c r="D21" s="22" t="s">
        <v>29</v>
      </c>
      <c r="E21" s="23">
        <v>4</v>
      </c>
      <c r="F21" s="36" t="s">
        <v>64</v>
      </c>
      <c r="G21" s="13"/>
      <c r="H21" s="6">
        <f t="shared" si="0"/>
        <v>0</v>
      </c>
      <c r="I21" s="15">
        <f t="shared" si="1"/>
        <v>0</v>
      </c>
      <c r="J21" s="6">
        <f t="shared" si="2"/>
        <v>0</v>
      </c>
      <c r="K21" s="36" t="s">
        <v>22</v>
      </c>
      <c r="L21" s="8"/>
    </row>
    <row r="22" spans="1:12" s="9" customFormat="1" ht="42.6" customHeight="1" x14ac:dyDescent="0.25">
      <c r="A22" s="26">
        <v>11</v>
      </c>
      <c r="B22" s="20" t="s">
        <v>28</v>
      </c>
      <c r="C22" s="21">
        <v>20237447</v>
      </c>
      <c r="D22" s="22" t="s">
        <v>29</v>
      </c>
      <c r="E22" s="23">
        <v>1</v>
      </c>
      <c r="F22" s="37"/>
      <c r="G22" s="13"/>
      <c r="H22" s="6">
        <f t="shared" si="0"/>
        <v>0</v>
      </c>
      <c r="I22" s="15">
        <f t="shared" si="1"/>
        <v>0</v>
      </c>
      <c r="J22" s="6">
        <f t="shared" si="2"/>
        <v>0</v>
      </c>
      <c r="K22" s="37"/>
      <c r="L22" s="8"/>
    </row>
    <row r="23" spans="1:12" s="9" customFormat="1" ht="42.6" customHeight="1" x14ac:dyDescent="0.25">
      <c r="A23" s="26">
        <v>12</v>
      </c>
      <c r="B23" s="20" t="s">
        <v>43</v>
      </c>
      <c r="C23" s="21">
        <v>21080237</v>
      </c>
      <c r="D23" s="22" t="s">
        <v>29</v>
      </c>
      <c r="E23" s="23">
        <v>1</v>
      </c>
      <c r="F23" s="37"/>
      <c r="G23" s="13"/>
      <c r="H23" s="6">
        <f t="shared" si="0"/>
        <v>0</v>
      </c>
      <c r="I23" s="15">
        <f t="shared" si="1"/>
        <v>0</v>
      </c>
      <c r="J23" s="6">
        <f t="shared" si="2"/>
        <v>0</v>
      </c>
      <c r="K23" s="37"/>
      <c r="L23" s="8"/>
    </row>
    <row r="24" spans="1:12" s="9" customFormat="1" ht="42.6" customHeight="1" x14ac:dyDescent="0.25">
      <c r="A24" s="26">
        <v>13</v>
      </c>
      <c r="B24" s="20" t="s">
        <v>44</v>
      </c>
      <c r="C24" s="21">
        <v>21080239</v>
      </c>
      <c r="D24" s="22" t="s">
        <v>29</v>
      </c>
      <c r="E24" s="23">
        <v>2</v>
      </c>
      <c r="F24" s="37"/>
      <c r="G24" s="13"/>
      <c r="H24" s="6">
        <f t="shared" si="0"/>
        <v>0</v>
      </c>
      <c r="I24" s="15">
        <f t="shared" si="1"/>
        <v>0</v>
      </c>
      <c r="J24" s="6">
        <f t="shared" si="2"/>
        <v>0</v>
      </c>
      <c r="K24" s="37"/>
      <c r="L24" s="8"/>
    </row>
    <row r="25" spans="1:12" s="9" customFormat="1" ht="42.6" customHeight="1" x14ac:dyDescent="0.25">
      <c r="A25" s="26">
        <v>14</v>
      </c>
      <c r="B25" s="20" t="s">
        <v>45</v>
      </c>
      <c r="C25" s="21">
        <v>20227254</v>
      </c>
      <c r="D25" s="22" t="s">
        <v>29</v>
      </c>
      <c r="E25" s="23">
        <v>2</v>
      </c>
      <c r="F25" s="37"/>
      <c r="G25" s="13"/>
      <c r="H25" s="6">
        <f t="shared" si="0"/>
        <v>0</v>
      </c>
      <c r="I25" s="15">
        <f t="shared" si="1"/>
        <v>0</v>
      </c>
      <c r="J25" s="6">
        <f t="shared" si="2"/>
        <v>0</v>
      </c>
      <c r="K25" s="37"/>
      <c r="L25" s="8"/>
    </row>
    <row r="26" spans="1:12" s="9" customFormat="1" ht="42.6" customHeight="1" x14ac:dyDescent="0.25">
      <c r="A26" s="26">
        <v>15</v>
      </c>
      <c r="B26" s="20" t="s">
        <v>46</v>
      </c>
      <c r="C26" s="21">
        <v>20237451</v>
      </c>
      <c r="D26" s="22" t="s">
        <v>29</v>
      </c>
      <c r="E26" s="23">
        <v>2</v>
      </c>
      <c r="F26" s="37"/>
      <c r="G26" s="13"/>
      <c r="H26" s="6">
        <f t="shared" si="0"/>
        <v>0</v>
      </c>
      <c r="I26" s="15">
        <f t="shared" si="1"/>
        <v>0</v>
      </c>
      <c r="J26" s="6">
        <f t="shared" si="2"/>
        <v>0</v>
      </c>
      <c r="K26" s="37"/>
      <c r="L26" s="8"/>
    </row>
    <row r="27" spans="1:12" s="9" customFormat="1" ht="42.6" customHeight="1" x14ac:dyDescent="0.25">
      <c r="A27" s="26">
        <v>16</v>
      </c>
      <c r="B27" s="20" t="s">
        <v>47</v>
      </c>
      <c r="C27" s="21">
        <v>20237423</v>
      </c>
      <c r="D27" s="22" t="s">
        <v>29</v>
      </c>
      <c r="E27" s="23">
        <v>1</v>
      </c>
      <c r="F27" s="37"/>
      <c r="G27" s="13"/>
      <c r="H27" s="6">
        <f t="shared" si="0"/>
        <v>0</v>
      </c>
      <c r="I27" s="15">
        <f t="shared" si="1"/>
        <v>0</v>
      </c>
      <c r="J27" s="6">
        <f t="shared" si="2"/>
        <v>0</v>
      </c>
      <c r="K27" s="37"/>
      <c r="L27" s="8"/>
    </row>
    <row r="28" spans="1:12" s="9" customFormat="1" ht="42.6" customHeight="1" x14ac:dyDescent="0.25">
      <c r="A28" s="26">
        <v>17</v>
      </c>
      <c r="B28" s="20" t="s">
        <v>48</v>
      </c>
      <c r="C28" s="21">
        <v>20503428</v>
      </c>
      <c r="D28" s="18" t="s">
        <v>30</v>
      </c>
      <c r="E28" s="19">
        <v>98</v>
      </c>
      <c r="F28" s="34" t="s">
        <v>65</v>
      </c>
      <c r="G28" s="13"/>
      <c r="H28" s="6">
        <f t="shared" si="0"/>
        <v>0</v>
      </c>
      <c r="I28" s="15">
        <f t="shared" si="1"/>
        <v>0</v>
      </c>
      <c r="J28" s="6">
        <f t="shared" si="2"/>
        <v>0</v>
      </c>
      <c r="K28" s="36" t="s">
        <v>22</v>
      </c>
      <c r="L28" s="8"/>
    </row>
    <row r="29" spans="1:12" s="9" customFormat="1" ht="42.6" customHeight="1" x14ac:dyDescent="0.25">
      <c r="A29" s="26">
        <v>18</v>
      </c>
      <c r="B29" s="20" t="s">
        <v>49</v>
      </c>
      <c r="C29" s="21">
        <v>20498448</v>
      </c>
      <c r="D29" s="18" t="s">
        <v>30</v>
      </c>
      <c r="E29" s="19">
        <v>85</v>
      </c>
      <c r="F29" s="35"/>
      <c r="G29" s="13"/>
      <c r="H29" s="6">
        <f t="shared" si="0"/>
        <v>0</v>
      </c>
      <c r="I29" s="15">
        <f t="shared" si="1"/>
        <v>0</v>
      </c>
      <c r="J29" s="6">
        <f t="shared" si="2"/>
        <v>0</v>
      </c>
      <c r="K29" s="37"/>
      <c r="L29" s="8"/>
    </row>
    <row r="30" spans="1:12" s="9" customFormat="1" ht="42.6" customHeight="1" x14ac:dyDescent="0.25">
      <c r="A30" s="26">
        <v>19</v>
      </c>
      <c r="B30" s="20" t="s">
        <v>50</v>
      </c>
      <c r="C30" s="21">
        <v>20689905</v>
      </c>
      <c r="D30" s="18" t="s">
        <v>30</v>
      </c>
      <c r="E30" s="19">
        <v>35</v>
      </c>
      <c r="F30" s="35"/>
      <c r="G30" s="13"/>
      <c r="H30" s="6">
        <f t="shared" si="0"/>
        <v>0</v>
      </c>
      <c r="I30" s="15">
        <f t="shared" si="1"/>
        <v>0</v>
      </c>
      <c r="J30" s="6">
        <f t="shared" si="2"/>
        <v>0</v>
      </c>
      <c r="K30" s="37"/>
      <c r="L30" s="8"/>
    </row>
    <row r="31" spans="1:12" s="9" customFormat="1" ht="42.6" customHeight="1" x14ac:dyDescent="0.25">
      <c r="A31" s="26">
        <v>20</v>
      </c>
      <c r="B31" s="20" t="s">
        <v>51</v>
      </c>
      <c r="C31" s="21">
        <v>20498299</v>
      </c>
      <c r="D31" s="18" t="s">
        <v>30</v>
      </c>
      <c r="E31" s="19">
        <v>21</v>
      </c>
      <c r="F31" s="35"/>
      <c r="G31" s="13"/>
      <c r="H31" s="6">
        <f t="shared" si="0"/>
        <v>0</v>
      </c>
      <c r="I31" s="15">
        <f t="shared" si="1"/>
        <v>0</v>
      </c>
      <c r="J31" s="6">
        <f t="shared" si="2"/>
        <v>0</v>
      </c>
      <c r="K31" s="37"/>
      <c r="L31" s="8"/>
    </row>
    <row r="32" spans="1:12" s="9" customFormat="1" ht="42.6" customHeight="1" x14ac:dyDescent="0.25">
      <c r="A32" s="26">
        <v>21</v>
      </c>
      <c r="B32" s="20" t="s">
        <v>52</v>
      </c>
      <c r="C32" s="21">
        <v>20215229</v>
      </c>
      <c r="D32" s="18" t="s">
        <v>30</v>
      </c>
      <c r="E32" s="19">
        <v>30</v>
      </c>
      <c r="F32" s="35"/>
      <c r="G32" s="13"/>
      <c r="H32" s="6">
        <f t="shared" si="0"/>
        <v>0</v>
      </c>
      <c r="I32" s="15">
        <f t="shared" si="1"/>
        <v>0</v>
      </c>
      <c r="J32" s="6">
        <f t="shared" si="2"/>
        <v>0</v>
      </c>
      <c r="K32" s="37"/>
      <c r="L32" s="8"/>
    </row>
    <row r="33" spans="1:12" s="9" customFormat="1" ht="18.75" x14ac:dyDescent="0.25">
      <c r="A33" s="26">
        <v>22</v>
      </c>
      <c r="B33" s="20" t="s">
        <v>53</v>
      </c>
      <c r="C33" s="21">
        <v>20205927</v>
      </c>
      <c r="D33" s="18" t="s">
        <v>30</v>
      </c>
      <c r="E33" s="19">
        <v>9</v>
      </c>
      <c r="F33" s="35"/>
      <c r="G33" s="13"/>
      <c r="H33" s="6">
        <f t="shared" si="0"/>
        <v>0</v>
      </c>
      <c r="I33" s="15">
        <f t="shared" si="1"/>
        <v>0</v>
      </c>
      <c r="J33" s="6">
        <f t="shared" si="2"/>
        <v>0</v>
      </c>
      <c r="K33" s="37"/>
      <c r="L33" s="8"/>
    </row>
    <row r="34" spans="1:12" s="9" customFormat="1" ht="112.5" x14ac:dyDescent="0.25">
      <c r="A34" s="26">
        <v>23</v>
      </c>
      <c r="B34" s="20" t="s">
        <v>54</v>
      </c>
      <c r="C34" s="21">
        <v>20217110</v>
      </c>
      <c r="D34" s="18" t="s">
        <v>30</v>
      </c>
      <c r="E34" s="19">
        <v>30</v>
      </c>
      <c r="F34" s="28" t="s">
        <v>65</v>
      </c>
      <c r="G34" s="13"/>
      <c r="H34" s="6">
        <f t="shared" si="0"/>
        <v>0</v>
      </c>
      <c r="I34" s="15">
        <f t="shared" si="1"/>
        <v>0</v>
      </c>
      <c r="J34" s="6">
        <f t="shared" si="2"/>
        <v>0</v>
      </c>
      <c r="K34" s="29" t="s">
        <v>22</v>
      </c>
      <c r="L34" s="8"/>
    </row>
    <row r="35" spans="1:12" s="9" customFormat="1" ht="112.5" x14ac:dyDescent="0.25">
      <c r="A35" s="26">
        <v>24</v>
      </c>
      <c r="B35" s="20" t="s">
        <v>55</v>
      </c>
      <c r="C35" s="21">
        <v>20223856</v>
      </c>
      <c r="D35" s="18" t="s">
        <v>30</v>
      </c>
      <c r="E35" s="19">
        <v>80</v>
      </c>
      <c r="F35" s="28" t="s">
        <v>65</v>
      </c>
      <c r="G35" s="13"/>
      <c r="H35" s="6">
        <f t="shared" si="0"/>
        <v>0</v>
      </c>
      <c r="I35" s="15">
        <f t="shared" si="1"/>
        <v>0</v>
      </c>
      <c r="J35" s="6">
        <f t="shared" si="2"/>
        <v>0</v>
      </c>
      <c r="K35" s="29" t="s">
        <v>22</v>
      </c>
      <c r="L35" s="8"/>
    </row>
    <row r="36" spans="1:12" s="9" customFormat="1" ht="112.5" x14ac:dyDescent="0.25">
      <c r="A36" s="26">
        <v>25</v>
      </c>
      <c r="B36" s="20" t="s">
        <v>56</v>
      </c>
      <c r="C36" s="21">
        <v>20056284</v>
      </c>
      <c r="D36" s="18" t="s">
        <v>29</v>
      </c>
      <c r="E36" s="19">
        <v>2</v>
      </c>
      <c r="F36" s="28" t="s">
        <v>66</v>
      </c>
      <c r="G36" s="13"/>
      <c r="H36" s="6">
        <f t="shared" si="0"/>
        <v>0</v>
      </c>
      <c r="I36" s="15">
        <f t="shared" si="1"/>
        <v>0</v>
      </c>
      <c r="J36" s="6">
        <f t="shared" si="2"/>
        <v>0</v>
      </c>
      <c r="K36" s="29" t="s">
        <v>22</v>
      </c>
      <c r="L36" s="8"/>
    </row>
    <row r="37" spans="1:12" s="9" customFormat="1" ht="112.5" x14ac:dyDescent="0.25">
      <c r="A37" s="26">
        <v>26</v>
      </c>
      <c r="B37" s="20" t="s">
        <v>57</v>
      </c>
      <c r="C37" s="21">
        <v>20529506</v>
      </c>
      <c r="D37" s="18" t="s">
        <v>29</v>
      </c>
      <c r="E37" s="19">
        <v>1</v>
      </c>
      <c r="F37" s="28" t="s">
        <v>32</v>
      </c>
      <c r="G37" s="13"/>
      <c r="H37" s="6">
        <f t="shared" si="0"/>
        <v>0</v>
      </c>
      <c r="I37" s="15">
        <f t="shared" si="1"/>
        <v>0</v>
      </c>
      <c r="J37" s="6">
        <f t="shared" si="2"/>
        <v>0</v>
      </c>
      <c r="K37" s="29" t="s">
        <v>22</v>
      </c>
      <c r="L37" s="8"/>
    </row>
    <row r="38" spans="1:12" s="9" customFormat="1" ht="40.5" customHeight="1" x14ac:dyDescent="0.25">
      <c r="A38" s="26">
        <v>27</v>
      </c>
      <c r="B38" s="20" t="s">
        <v>58</v>
      </c>
      <c r="C38" s="21">
        <v>20388950</v>
      </c>
      <c r="D38" s="18" t="s">
        <v>30</v>
      </c>
      <c r="E38" s="19">
        <v>11190</v>
      </c>
      <c r="F38" s="34" t="s">
        <v>65</v>
      </c>
      <c r="G38" s="13"/>
      <c r="H38" s="6">
        <f t="shared" si="0"/>
        <v>0</v>
      </c>
      <c r="I38" s="15">
        <f t="shared" si="1"/>
        <v>0</v>
      </c>
      <c r="J38" s="6">
        <f t="shared" si="2"/>
        <v>0</v>
      </c>
      <c r="K38" s="36" t="s">
        <v>22</v>
      </c>
      <c r="L38" s="8"/>
    </row>
    <row r="39" spans="1:12" s="9" customFormat="1" ht="29.25" customHeight="1" x14ac:dyDescent="0.25">
      <c r="A39" s="26">
        <v>28</v>
      </c>
      <c r="B39" s="20" t="s">
        <v>59</v>
      </c>
      <c r="C39" s="21">
        <v>20153477</v>
      </c>
      <c r="D39" s="18" t="s">
        <v>30</v>
      </c>
      <c r="E39" s="19">
        <v>240</v>
      </c>
      <c r="F39" s="35"/>
      <c r="G39" s="13"/>
      <c r="H39" s="6">
        <f t="shared" si="0"/>
        <v>0</v>
      </c>
      <c r="I39" s="15">
        <f t="shared" si="1"/>
        <v>0</v>
      </c>
      <c r="J39" s="6">
        <f t="shared" si="2"/>
        <v>0</v>
      </c>
      <c r="K39" s="37"/>
      <c r="L39" s="8"/>
    </row>
    <row r="40" spans="1:12" s="9" customFormat="1" ht="32.25" customHeight="1" x14ac:dyDescent="0.25">
      <c r="A40" s="26">
        <v>29</v>
      </c>
      <c r="B40" s="20" t="s">
        <v>60</v>
      </c>
      <c r="C40" s="21">
        <v>21003694</v>
      </c>
      <c r="D40" s="18" t="s">
        <v>31</v>
      </c>
      <c r="E40" s="27">
        <v>3.9489999999999998</v>
      </c>
      <c r="F40" s="28" t="s">
        <v>67</v>
      </c>
      <c r="G40" s="13"/>
      <c r="H40" s="6">
        <f t="shared" si="0"/>
        <v>0</v>
      </c>
      <c r="I40" s="15">
        <f t="shared" si="1"/>
        <v>0</v>
      </c>
      <c r="J40" s="6">
        <f t="shared" si="2"/>
        <v>0</v>
      </c>
      <c r="K40" s="29" t="s">
        <v>22</v>
      </c>
      <c r="L40" s="8"/>
    </row>
    <row r="41" spans="1:12" s="9" customFormat="1" ht="48.75" customHeight="1" x14ac:dyDescent="0.25">
      <c r="A41" s="26">
        <v>30</v>
      </c>
      <c r="B41" s="20" t="s">
        <v>61</v>
      </c>
      <c r="C41" s="21">
        <v>20262089</v>
      </c>
      <c r="D41" s="18" t="s">
        <v>31</v>
      </c>
      <c r="E41" s="27">
        <v>0.28600000000000003</v>
      </c>
      <c r="F41" s="28" t="s">
        <v>67</v>
      </c>
      <c r="G41" s="13"/>
      <c r="H41" s="6">
        <f t="shared" si="0"/>
        <v>0</v>
      </c>
      <c r="I41" s="15">
        <f t="shared" si="1"/>
        <v>0</v>
      </c>
      <c r="J41" s="6">
        <f t="shared" si="2"/>
        <v>0</v>
      </c>
      <c r="K41" s="29" t="s">
        <v>22</v>
      </c>
      <c r="L41" s="8"/>
    </row>
    <row r="42" spans="1:12" s="9" customFormat="1" ht="36.75" customHeight="1" x14ac:dyDescent="0.25">
      <c r="A42" s="26">
        <v>31</v>
      </c>
      <c r="B42" s="20" t="s">
        <v>62</v>
      </c>
      <c r="C42" s="21">
        <v>20123859</v>
      </c>
      <c r="D42" s="18" t="s">
        <v>31</v>
      </c>
      <c r="E42" s="27">
        <v>1.1519999999999999</v>
      </c>
      <c r="F42" s="28" t="s">
        <v>67</v>
      </c>
      <c r="G42" s="13"/>
      <c r="H42" s="6">
        <f t="shared" si="0"/>
        <v>0</v>
      </c>
      <c r="I42" s="15">
        <f t="shared" si="1"/>
        <v>0</v>
      </c>
      <c r="J42" s="6">
        <f t="shared" si="2"/>
        <v>0</v>
      </c>
      <c r="K42" s="29" t="s">
        <v>22</v>
      </c>
      <c r="L42" s="8"/>
    </row>
    <row r="43" spans="1:12" ht="23.45" customHeight="1" x14ac:dyDescent="0.25">
      <c r="A43" s="2"/>
      <c r="B43" s="7" t="s">
        <v>10</v>
      </c>
      <c r="C43" s="3" t="s">
        <v>23</v>
      </c>
      <c r="D43" s="4" t="s">
        <v>23</v>
      </c>
      <c r="E43" s="24">
        <f>SUM(E12:E42)</f>
        <v>12133.387000000001</v>
      </c>
      <c r="F43" s="3" t="s">
        <v>23</v>
      </c>
      <c r="G43" s="6"/>
      <c r="H43" s="24">
        <f>SUM(H12:H42)</f>
        <v>0</v>
      </c>
      <c r="I43" s="24">
        <f>SUM(I12:I42)</f>
        <v>0</v>
      </c>
      <c r="J43" s="24">
        <f>SUM(J12:J42)</f>
        <v>0</v>
      </c>
      <c r="K43" s="3" t="s">
        <v>23</v>
      </c>
    </row>
    <row r="44" spans="1:12" ht="149.25" customHeight="1" x14ac:dyDescent="0.25">
      <c r="A44" s="39" t="s">
        <v>26</v>
      </c>
      <c r="B44" s="39"/>
      <c r="C44" s="39"/>
      <c r="D44" s="39"/>
      <c r="E44" s="39"/>
      <c r="F44" s="39"/>
      <c r="G44" s="39"/>
      <c r="H44" s="39"/>
      <c r="I44" s="39"/>
      <c r="J44" s="39"/>
      <c r="K44" s="39"/>
    </row>
    <row r="45" spans="1:12" ht="15.75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</row>
    <row r="46" spans="1:12" ht="15.75" x14ac:dyDescent="0.25">
      <c r="A46" s="1"/>
      <c r="B46" s="5" t="s">
        <v>11</v>
      </c>
      <c r="C46" s="1"/>
      <c r="D46" s="1"/>
      <c r="E46" s="1"/>
      <c r="F46" s="1"/>
      <c r="G46" s="10" t="s">
        <v>12</v>
      </c>
      <c r="H46" s="11"/>
      <c r="I46" s="1"/>
      <c r="J46" s="1"/>
      <c r="K46" s="1"/>
    </row>
    <row r="47" spans="1:12" ht="15.75" x14ac:dyDescent="0.25">
      <c r="A47" s="1"/>
      <c r="B47" s="1"/>
      <c r="C47" s="1"/>
      <c r="D47" s="1"/>
      <c r="E47" s="1"/>
      <c r="F47" s="1"/>
      <c r="G47" s="12"/>
      <c r="H47" s="11"/>
      <c r="I47" s="1"/>
      <c r="J47" s="1"/>
      <c r="K47" s="1"/>
    </row>
    <row r="48" spans="1:12" ht="15.75" x14ac:dyDescent="0.25">
      <c r="A48" s="1"/>
      <c r="B48" s="14" t="s">
        <v>21</v>
      </c>
      <c r="C48" s="1"/>
      <c r="D48" s="1"/>
      <c r="E48" s="1"/>
      <c r="F48" s="1"/>
      <c r="G48" s="33"/>
      <c r="H48" s="33"/>
      <c r="I48" s="1"/>
      <c r="J48" s="1"/>
      <c r="K48" s="1"/>
    </row>
    <row r="49" spans="1:11" ht="15.75" x14ac:dyDescent="0.25">
      <c r="A49" s="1"/>
      <c r="B49" s="14" t="s">
        <v>68</v>
      </c>
      <c r="C49" s="1"/>
      <c r="D49" s="1"/>
      <c r="E49" s="1"/>
      <c r="F49" s="1"/>
      <c r="G49" s="38"/>
      <c r="H49" s="38"/>
      <c r="I49" s="1"/>
      <c r="J49" s="1"/>
      <c r="K49" s="1"/>
    </row>
    <row r="50" spans="1:11" ht="15.75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</row>
    <row r="51" spans="1:11" ht="15.75" x14ac:dyDescent="0.25">
      <c r="A51" s="1"/>
      <c r="B51" s="1"/>
      <c r="C51" s="1"/>
      <c r="D51" s="1"/>
      <c r="E51" s="1"/>
      <c r="F51" s="1"/>
      <c r="G51" s="12"/>
      <c r="H51" s="11"/>
      <c r="I51" s="1"/>
      <c r="J51" s="1"/>
      <c r="K51" s="1"/>
    </row>
    <row r="52" spans="1:11" ht="15.75" x14ac:dyDescent="0.25">
      <c r="A52" s="1"/>
      <c r="B52" s="1" t="s">
        <v>69</v>
      </c>
      <c r="C52" s="1"/>
      <c r="D52" s="1"/>
      <c r="E52" s="1"/>
      <c r="F52" s="1"/>
      <c r="G52" s="12" t="s">
        <v>20</v>
      </c>
      <c r="H52" s="11" t="s">
        <v>27</v>
      </c>
      <c r="I52" s="1"/>
      <c r="J52" s="1"/>
      <c r="K52" s="1"/>
    </row>
  </sheetData>
  <mergeCells count="14">
    <mergeCell ref="G49:H49"/>
    <mergeCell ref="A44:K44"/>
    <mergeCell ref="J2:K2"/>
    <mergeCell ref="A6:K6"/>
    <mergeCell ref="A7:K7"/>
    <mergeCell ref="G48:H48"/>
    <mergeCell ref="K12:K20"/>
    <mergeCell ref="K21:K27"/>
    <mergeCell ref="F12:F20"/>
    <mergeCell ref="F21:F27"/>
    <mergeCell ref="F28:F33"/>
    <mergeCell ref="F38:F39"/>
    <mergeCell ref="K28:K33"/>
    <mergeCell ref="K38:K39"/>
  </mergeCells>
  <pageMargins left="1.1811023622047245" right="0.59055118110236227" top="0.86614173228346458" bottom="0.9055118110236221" header="0.51181102362204722" footer="0.51181102362204722"/>
  <pageSetup paperSize="9" scale="4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 (2)</vt:lpstr>
      <vt:lpstr>'Лист1 (2)'!Заголовки_для_печати</vt:lpstr>
      <vt:lpstr>'Лист1 (2)'!Область_печати</vt:lpstr>
      <vt:lpstr>'Лист1 (2)'!ТекстовоеПоле5</vt:lpstr>
    </vt:vector>
  </TitlesOfParts>
  <Company>IT Organization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Милявский Александр Витальевич</dc:creator>
  <cp:lastModifiedBy>Ручкина Анастасия Александровна</cp:lastModifiedBy>
  <cp:lastPrinted>2022-09-01T13:17:08Z</cp:lastPrinted>
  <dcterms:created xsi:type="dcterms:W3CDTF">2020-12-10T10:20:50Z</dcterms:created>
  <dcterms:modified xsi:type="dcterms:W3CDTF">2024-11-14T06:05:15Z</dcterms:modified>
</cp:coreProperties>
</file>